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o_v_pantelieiev_metinvestholding_com/Documents/Робочий стіл/Рабочая/Механика/ПРО ХХХ2 - проработка ДП4/"/>
    </mc:Choice>
  </mc:AlternateContent>
  <xr:revisionPtr revIDLastSave="126" documentId="8_{8A98A3CA-8703-4C27-B264-96444D07BF1D}" xr6:coauthVersionLast="47" xr6:coauthVersionMax="47" xr10:uidLastSave="{8906B902-7DDD-4B50-A251-F765E57D4F86}"/>
  <bookViews>
    <workbookView xWindow="-120" yWindow="-120" windowWidth="29040" windowHeight="17520" xr2:uid="{07103F0E-82F7-475A-B28D-875DC5D994C6}"/>
  </bookViews>
  <sheets>
    <sheet name="ПРО 1917" sheetId="2" r:id="rId1"/>
  </sheets>
  <definedNames>
    <definedName name="_xlnm._FilterDatabase" localSheetId="0" hidden="1">'ПРО 1917'!$A$1:$S$1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2" l="1"/>
  <c r="D20" i="2"/>
  <c r="E10" i="2"/>
  <c r="E11" i="2"/>
  <c r="E12" i="2"/>
  <c r="E13" i="2"/>
  <c r="E14" i="2"/>
  <c r="E15" i="2"/>
  <c r="E16" i="2"/>
  <c r="E17" i="2"/>
  <c r="E18" i="2"/>
  <c r="E19" i="2"/>
  <c r="E5" i="2"/>
  <c r="E6" i="2"/>
  <c r="E2" i="2"/>
  <c r="E9" i="2"/>
  <c r="E8" i="2"/>
  <c r="E7" i="2"/>
  <c r="E4" i="2"/>
  <c r="E3" i="2"/>
</calcChain>
</file>

<file path=xl/sharedStrings.xml><?xml version="1.0" encoding="utf-8"?>
<sst xmlns="http://schemas.openxmlformats.org/spreadsheetml/2006/main" count="59" uniqueCount="25">
  <si>
    <t>Актив</t>
  </si>
  <si>
    <t>Ед. изм.</t>
  </si>
  <si>
    <t>Названия строк</t>
  </si>
  <si>
    <t>шт</t>
  </si>
  <si>
    <t>Загальний підсумок:</t>
  </si>
  <si>
    <t>Общий итог</t>
  </si>
  <si>
    <t>Запоріжсталь</t>
  </si>
  <si>
    <t>Воронка ВРШ ПК 07666.386.0 СБ</t>
  </si>
  <si>
    <t>Воронка ВРШ ПК 07666.299.0 СБ</t>
  </si>
  <si>
    <t>Большой конус ПК 07689.241.0 СБ</t>
  </si>
  <si>
    <t>Накладка внешняя ПК 05389.947.0</t>
  </si>
  <si>
    <t>Накладка внутренняя ПК 05389.950.0</t>
  </si>
  <si>
    <t>Затвор шихтовый. Воронка ПК 05389.831.0</t>
  </si>
  <si>
    <t>Затвор шихтовый. Обечайка ПК 05389.832.3-1</t>
  </si>
  <si>
    <t>Блок воронок ПК 05389.609.0</t>
  </si>
  <si>
    <t>Бункер поворотный 238-9863СК-1-2</t>
  </si>
  <si>
    <t>Кольцо контактное 238-9864-1-2</t>
  </si>
  <si>
    <t>Конус 238-9876-1</t>
  </si>
  <si>
    <t>Кольцо контактное 238-9877-1-2</t>
  </si>
  <si>
    <t>Кольцо контактное с наплавкой ПК 07689.082.0</t>
  </si>
  <si>
    <t>Кольцо контактное с наплавкой ПК 07689.092.0 СБ</t>
  </si>
  <si>
    <t>СЕДЛО ПК 05389.912.0-02Р</t>
  </si>
  <si>
    <t>ТАРЕЛКА ПК 05389.913.0Р</t>
  </si>
  <si>
    <t>СЕДЛО ПК 05389.912.0-02</t>
  </si>
  <si>
    <t>ТАРЕЛКА ПК 05389.913.0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</si>
</sst>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 applyAlignment="1">
      <alignment vertical="top"/>
    </xf>
    <xf numFmtId="0" fontId="1" fillId="0" borderId="0" xfId="1" applyAlignment="1">
      <alignment horizontal="center" vertical="top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top"/>
    </xf>
    <xf numFmtId="0" fontId="2" fillId="3" borderId="1" xfId="1" applyFont="1" applyFill="1" applyBorder="1" applyAlignment="1">
      <alignment horizontal="center" vertical="top"/>
    </xf>
    <xf numFmtId="3" fontId="2" fillId="3" borderId="1" xfId="1" applyNumberFormat="1" applyFont="1" applyFill="1" applyBorder="1" applyAlignment="1">
      <alignment horizontal="center" vertical="top"/>
    </xf>
    <xf numFmtId="17" fontId="3" fillId="2" borderId="3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1" fillId="0" borderId="4" xfId="1" applyBorder="1" applyAlignment="1">
      <alignment horizontal="left" vertical="top"/>
    </xf>
    <xf numFmtId="0" fontId="1" fillId="0" borderId="4" xfId="1" applyBorder="1" applyAlignment="1">
      <alignment horizontal="center" vertical="top"/>
    </xf>
    <xf numFmtId="3" fontId="0" fillId="0" borderId="4" xfId="0" applyNumberFormat="1" applyBorder="1" applyAlignment="1">
      <alignment horizontal="center" vertical="center"/>
    </xf>
    <xf numFmtId="0" fontId="1" fillId="0" borderId="1" xfId="1" applyBorder="1" applyAlignment="1">
      <alignment horizontal="left" vertical="top"/>
    </xf>
    <xf numFmtId="0" fontId="1" fillId="0" borderId="1" xfId="1" applyBorder="1" applyAlignment="1">
      <alignment horizontal="center" vertical="top"/>
    </xf>
    <xf numFmtId="3" fontId="0" fillId="0" borderId="1" xfId="0" applyNumberFormat="1" applyBorder="1" applyAlignment="1">
      <alignment horizontal="center" vertical="center"/>
    </xf>
    <xf numFmtId="0" fontId="2" fillId="3" borderId="1" xfId="1" applyFont="1" applyFill="1" applyBorder="1" applyAlignment="1">
      <alignment horizontal="right" vertical="top"/>
    </xf>
  </cellXfs>
  <cellStyles count="2">
    <cellStyle name="Обычный" xfId="0" builtinId="0"/>
    <cellStyle name="Обычный 2" xfId="1" xr:uid="{BE10C4CB-A92E-4CEC-BE7F-B77CA190250F}"/>
  </cellStyles>
  <dxfs count="0"/>
  <tableStyles count="1" defaultTableStyle="TableStyleMedium2" defaultPivotStyle="PivotStyleLight16">
    <tableStyle name="Invisible" pivot="0" table="0" count="0" xr9:uid="{0DB6BAC8-AD16-4D7B-9C17-864982049E8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F8F3C-52B5-4D20-B3E0-F129038AA3C1}">
  <dimension ref="A1:E20"/>
  <sheetViews>
    <sheetView tabSelected="1" zoomScale="115" zoomScaleNormal="115" workbookViewId="0">
      <selection activeCell="L8" sqref="L8"/>
    </sheetView>
  </sheetViews>
  <sheetFormatPr defaultRowHeight="12.75" outlineLevelCol="1" x14ac:dyDescent="0.2"/>
  <cols>
    <col min="1" max="1" width="12.5703125" style="1" bestFit="1" customWidth="1"/>
    <col min="2" max="2" width="45.85546875" style="1" bestFit="1" customWidth="1"/>
    <col min="3" max="3" width="5" style="2" customWidth="1"/>
    <col min="4" max="4" width="8.28515625" style="1" customWidth="1" outlineLevel="1"/>
    <col min="5" max="5" width="8.140625" style="1" customWidth="1"/>
    <col min="6" max="6" width="9.140625" style="1"/>
    <col min="7" max="7" width="16.5703125" style="1" customWidth="1"/>
    <col min="8" max="16384" width="9.140625" style="1"/>
  </cols>
  <sheetData>
    <row r="1" spans="1:5" ht="26.25" thickBot="1" x14ac:dyDescent="0.25">
      <c r="A1" s="3" t="s">
        <v>0</v>
      </c>
      <c r="B1" s="4" t="s">
        <v>2</v>
      </c>
      <c r="C1" s="5" t="s">
        <v>1</v>
      </c>
      <c r="D1" s="9">
        <v>46357</v>
      </c>
      <c r="E1" s="10" t="s">
        <v>5</v>
      </c>
    </row>
    <row r="2" spans="1:5" x14ac:dyDescent="0.2">
      <c r="A2" s="13" t="s">
        <v>6</v>
      </c>
      <c r="B2" s="13" t="s">
        <v>7</v>
      </c>
      <c r="C2" s="14" t="s">
        <v>3</v>
      </c>
      <c r="D2" s="15">
        <v>1</v>
      </c>
      <c r="E2" s="11">
        <f t="shared" ref="E2:E19" si="0">SUM(D2:D2)</f>
        <v>1</v>
      </c>
    </row>
    <row r="3" spans="1:5" x14ac:dyDescent="0.2">
      <c r="A3" s="13" t="s">
        <v>6</v>
      </c>
      <c r="B3" s="16" t="s">
        <v>8</v>
      </c>
      <c r="C3" s="17" t="s">
        <v>3</v>
      </c>
      <c r="D3" s="18">
        <v>1</v>
      </c>
      <c r="E3" s="12">
        <f t="shared" si="0"/>
        <v>1</v>
      </c>
    </row>
    <row r="4" spans="1:5" x14ac:dyDescent="0.2">
      <c r="A4" s="13" t="s">
        <v>6</v>
      </c>
      <c r="B4" s="16" t="s">
        <v>9</v>
      </c>
      <c r="C4" s="17" t="s">
        <v>3</v>
      </c>
      <c r="D4" s="18">
        <v>1</v>
      </c>
      <c r="E4" s="12">
        <f t="shared" si="0"/>
        <v>1</v>
      </c>
    </row>
    <row r="5" spans="1:5" x14ac:dyDescent="0.2">
      <c r="A5" s="13" t="s">
        <v>6</v>
      </c>
      <c r="B5" s="16" t="s">
        <v>10</v>
      </c>
      <c r="C5" s="17" t="s">
        <v>3</v>
      </c>
      <c r="D5" s="18">
        <v>1</v>
      </c>
      <c r="E5" s="12">
        <f t="shared" si="0"/>
        <v>1</v>
      </c>
    </row>
    <row r="6" spans="1:5" x14ac:dyDescent="0.2">
      <c r="A6" s="13" t="s">
        <v>6</v>
      </c>
      <c r="B6" s="16" t="s">
        <v>11</v>
      </c>
      <c r="C6" s="17" t="s">
        <v>3</v>
      </c>
      <c r="D6" s="18">
        <v>1</v>
      </c>
      <c r="E6" s="12">
        <f t="shared" si="0"/>
        <v>1</v>
      </c>
    </row>
    <row r="7" spans="1:5" x14ac:dyDescent="0.2">
      <c r="A7" s="13" t="s">
        <v>6</v>
      </c>
      <c r="B7" s="16" t="s">
        <v>12</v>
      </c>
      <c r="C7" s="17" t="s">
        <v>3</v>
      </c>
      <c r="D7" s="18">
        <v>1</v>
      </c>
      <c r="E7" s="12">
        <f t="shared" si="0"/>
        <v>1</v>
      </c>
    </row>
    <row r="8" spans="1:5" x14ac:dyDescent="0.2">
      <c r="A8" s="13" t="s">
        <v>6</v>
      </c>
      <c r="B8" s="16" t="s">
        <v>13</v>
      </c>
      <c r="C8" s="17" t="s">
        <v>3</v>
      </c>
      <c r="D8" s="18">
        <v>1</v>
      </c>
      <c r="E8" s="12">
        <f t="shared" si="0"/>
        <v>1</v>
      </c>
    </row>
    <row r="9" spans="1:5" x14ac:dyDescent="0.2">
      <c r="A9" s="13" t="s">
        <v>6</v>
      </c>
      <c r="B9" s="16" t="s">
        <v>14</v>
      </c>
      <c r="C9" s="17" t="s">
        <v>3</v>
      </c>
      <c r="D9" s="18">
        <v>1</v>
      </c>
      <c r="E9" s="12">
        <f t="shared" si="0"/>
        <v>1</v>
      </c>
    </row>
    <row r="10" spans="1:5" x14ac:dyDescent="0.2">
      <c r="A10" s="13" t="s">
        <v>6</v>
      </c>
      <c r="B10" s="16" t="s">
        <v>15</v>
      </c>
      <c r="C10" s="17" t="s">
        <v>3</v>
      </c>
      <c r="D10" s="18">
        <v>1</v>
      </c>
      <c r="E10" s="12">
        <f t="shared" si="0"/>
        <v>1</v>
      </c>
    </row>
    <row r="11" spans="1:5" x14ac:dyDescent="0.2">
      <c r="A11" s="13" t="s">
        <v>6</v>
      </c>
      <c r="B11" s="16" t="s">
        <v>16</v>
      </c>
      <c r="C11" s="17" t="s">
        <v>3</v>
      </c>
      <c r="D11" s="18">
        <v>1</v>
      </c>
      <c r="E11" s="12">
        <f t="shared" si="0"/>
        <v>1</v>
      </c>
    </row>
    <row r="12" spans="1:5" x14ac:dyDescent="0.2">
      <c r="A12" s="13" t="s">
        <v>6</v>
      </c>
      <c r="B12" s="16" t="s">
        <v>17</v>
      </c>
      <c r="C12" s="17" t="s">
        <v>3</v>
      </c>
      <c r="D12" s="18">
        <v>1</v>
      </c>
      <c r="E12" s="12">
        <f t="shared" si="0"/>
        <v>1</v>
      </c>
    </row>
    <row r="13" spans="1:5" x14ac:dyDescent="0.2">
      <c r="A13" s="13" t="s">
        <v>6</v>
      </c>
      <c r="B13" s="16" t="s">
        <v>18</v>
      </c>
      <c r="C13" s="17" t="s">
        <v>3</v>
      </c>
      <c r="D13" s="18">
        <v>1</v>
      </c>
      <c r="E13" s="12">
        <f t="shared" si="0"/>
        <v>1</v>
      </c>
    </row>
    <row r="14" spans="1:5" x14ac:dyDescent="0.2">
      <c r="A14" s="13" t="s">
        <v>6</v>
      </c>
      <c r="B14" s="16" t="s">
        <v>19</v>
      </c>
      <c r="C14" s="17" t="s">
        <v>3</v>
      </c>
      <c r="D14" s="18">
        <v>1</v>
      </c>
      <c r="E14" s="12">
        <f t="shared" si="0"/>
        <v>1</v>
      </c>
    </row>
    <row r="15" spans="1:5" x14ac:dyDescent="0.2">
      <c r="A15" s="13" t="s">
        <v>6</v>
      </c>
      <c r="B15" s="16" t="s">
        <v>20</v>
      </c>
      <c r="C15" s="17" t="s">
        <v>3</v>
      </c>
      <c r="D15" s="18">
        <v>1</v>
      </c>
      <c r="E15" s="12">
        <f t="shared" si="0"/>
        <v>1</v>
      </c>
    </row>
    <row r="16" spans="1:5" x14ac:dyDescent="0.2">
      <c r="A16" s="13" t="s">
        <v>6</v>
      </c>
      <c r="B16" s="16" t="s">
        <v>21</v>
      </c>
      <c r="C16" s="17" t="s">
        <v>3</v>
      </c>
      <c r="D16" s="18">
        <v>1</v>
      </c>
      <c r="E16" s="12">
        <f t="shared" si="0"/>
        <v>1</v>
      </c>
    </row>
    <row r="17" spans="1:5" x14ac:dyDescent="0.2">
      <c r="A17" s="13" t="s">
        <v>6</v>
      </c>
      <c r="B17" s="16" t="s">
        <v>22</v>
      </c>
      <c r="C17" s="17" t="s">
        <v>3</v>
      </c>
      <c r="D17" s="18">
        <v>1</v>
      </c>
      <c r="E17" s="12">
        <f t="shared" si="0"/>
        <v>1</v>
      </c>
    </row>
    <row r="18" spans="1:5" x14ac:dyDescent="0.2">
      <c r="A18" s="13" t="s">
        <v>6</v>
      </c>
      <c r="B18" s="16" t="s">
        <v>23</v>
      </c>
      <c r="C18" s="17" t="s">
        <v>3</v>
      </c>
      <c r="D18" s="18">
        <v>1</v>
      </c>
      <c r="E18" s="12">
        <f t="shared" si="0"/>
        <v>1</v>
      </c>
    </row>
    <row r="19" spans="1:5" x14ac:dyDescent="0.2">
      <c r="A19" s="13" t="s">
        <v>6</v>
      </c>
      <c r="B19" s="16" t="s">
        <v>24</v>
      </c>
      <c r="C19" s="17" t="s">
        <v>3</v>
      </c>
      <c r="D19" s="18">
        <v>1</v>
      </c>
      <c r="E19" s="12">
        <f t="shared" si="0"/>
        <v>1</v>
      </c>
    </row>
    <row r="20" spans="1:5" x14ac:dyDescent="0.2">
      <c r="A20" s="6"/>
      <c r="B20" s="19" t="s">
        <v>4</v>
      </c>
      <c r="C20" s="7"/>
      <c r="D20" s="8">
        <f>SUM(D2:D19)</f>
        <v>18</v>
      </c>
      <c r="E20" s="8">
        <f>SUM(E2:E19)</f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 1917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Пантелєєв Олександр Володимирович (Oleksandr Pantelieiev)</dc:creator>
  <cp:lastModifiedBy>Пантелєєв Олександр Володимирович (Oleksandr Panteliei</cp:lastModifiedBy>
  <dcterms:created xsi:type="dcterms:W3CDTF">2025-08-25T11:35:29Z</dcterms:created>
  <dcterms:modified xsi:type="dcterms:W3CDTF">2026-05-13T07:37:00Z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2026-04-13T11:41:40Z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3a3e2bd9-ff47-4bce-8f91-1f8801502c8f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